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O22"/>
  <c r="F22"/>
  <c r="P22"/>
  <c r="D22"/>
  <c r="R27"/>
  <c r="N27"/>
  <c r="E27"/>
  <c r="O27"/>
  <c r="F27"/>
  <c r="P27"/>
  <c r="D27"/>
  <c r="N37"/>
  <c r="E37"/>
  <c r="O37"/>
  <c r="F37"/>
  <c r="P37"/>
  <c r="D37"/>
  <c r="N32"/>
  <c r="E32"/>
  <c r="O32"/>
  <c r="F32"/>
  <c r="P32"/>
  <c r="D32"/>
  <c r="N17"/>
  <c r="E17"/>
  <c r="O17"/>
  <c r="F17"/>
  <c r="P17"/>
  <c r="D17"/>
  <c r="G39"/>
  <c r="H8"/>
  <c r="R8" s="1"/>
  <c r="G12"/>
  <c r="H13"/>
  <c r="R13" s="1"/>
  <c r="R17" s="1"/>
  <c r="H18"/>
  <c r="R18" s="1"/>
  <c r="H23"/>
  <c r="R23" s="1"/>
  <c r="H28"/>
  <c r="R28" s="1"/>
  <c r="R32" s="1"/>
  <c r="H33"/>
  <c r="R33" s="1"/>
  <c r="R37" s="1"/>
  <c r="Q39" l="1"/>
  <c r="I39" s="1"/>
  <c r="H17"/>
  <c r="I16" s="1"/>
  <c r="S16" s="1"/>
  <c r="O39"/>
  <c r="E39"/>
  <c r="H32"/>
  <c r="I31" s="1"/>
  <c r="S31" s="1"/>
  <c r="H37"/>
  <c r="I36" s="1"/>
  <c r="S36" s="1"/>
  <c r="H27"/>
  <c r="I26" s="1"/>
  <c r="S26" s="1"/>
  <c r="H22"/>
  <c r="I21" s="1"/>
  <c r="S21" s="1"/>
  <c r="R12"/>
  <c r="R39" s="1"/>
  <c r="N12"/>
  <c r="N39" s="1"/>
  <c r="E12"/>
  <c r="O12"/>
  <c r="F12"/>
  <c r="F39" s="1"/>
  <c r="H12"/>
  <c r="I11" s="1"/>
  <c r="S11" s="1"/>
  <c r="P12"/>
  <c r="P39" s="1"/>
  <c r="D12"/>
  <c r="D39" s="1"/>
  <c r="S39" l="1"/>
  <c r="S41" s="1"/>
  <c r="I41"/>
  <c r="H39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<sst xmlns="http://schemas.openxmlformats.org/spreadsheetml/2006/main" count="116" uniqueCount="76">
  <si>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</si>
  <si>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</si>
  <si>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</si>
  <si>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</si>
  <si>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</si>
  <si>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16.11.2024</t>
  </si>
  <si>
    <t>Domácí</t>
  </si>
  <si>
    <t>TJ Horní Benešov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</si>
  <si>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</si>
  <si>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</si>
  <si>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</si>
  <si>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</si>
  <si>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</si>
  <si>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</si>
  <si>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</si>
  <si>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</si>
  <si>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</si>
  <si>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</si>
  <si>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</si>
  <si>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</si>
  <si>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</si>
  <si>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</si>
  <si>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Tomek</t>
  </si>
  <si>
    <t>Jiří</t>
  </si>
  <si>
    <t>Eduard</t>
  </si>
  <si>
    <t>Kubeša</t>
  </si>
  <si>
    <t>Grulich</t>
  </si>
  <si>
    <t>Kamil</t>
  </si>
  <si>
    <t>Radek</t>
  </si>
  <si>
    <t>Rak</t>
  </si>
  <si>
    <t>Močár ml.</t>
  </si>
  <si>
    <t>Petr</t>
  </si>
  <si>
    <t>Pavel</t>
  </si>
  <si>
    <t>Blažek</t>
  </si>
  <si>
    <t>Macas</t>
  </si>
  <si>
    <t>Michal</t>
  </si>
  <si>
    <t>Martin</t>
  </si>
  <si>
    <t>Petřek ml.</t>
  </si>
  <si>
    <t>Fraus</t>
  </si>
  <si>
    <t>Miroslav</t>
  </si>
  <si>
    <t>Tomáš</t>
  </si>
  <si>
    <t>Čuba</t>
  </si>
  <si>
    <t>Hájek</t>
  </si>
  <si>
    <t>Bohuslav</t>
  </si>
  <si>
    <t>Celkový výkon družstva  </t>
  </si>
  <si>
    <t>Vedoucí družstva         Jméno:</t>
  </si>
  <si>
    <t>Jiří Hendrych</t>
  </si>
  <si>
    <t>Bodový zisk</t>
  </si>
  <si>
    <t>Radek Grulich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</si>
  <si>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</si>
  <si>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</si>
  <si>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</si>
  <si>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</si>
  <si>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</si>
  <si>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</si>
  <si>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</si>
  <si>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</si>
  <si>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</si>
  <si>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</si>
  <si>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</si>
  <si>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</si>
  <si>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</si>
  <si>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</si>
  <si>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</si>
  <si>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</si>
  <si>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</si>
  <si>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</si>
  <si>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</si>
  <si>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</si>
  <si>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</si>
  <si>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Sedláček Jan</t>
  </si>
  <si>
    <t>Močár ml. Pavel</t>
  </si>
  <si>
    <t>Napomínání hráčů za nesportovní chování či vyloučení ze startu:</t>
  </si>
  <si>
    <t>Různé:</t>
  </si>
  <si>
    <t xml:space="preserve">Datum a podpis rozhodčího:  </t>
  </si>
  <si>
    <t>16.11.2024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</si>
</sst>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104</v>
      </c>
      <c r="E8" s="12">
        <v>53</v>
      </c>
      <c r="F8" s="12">
        <v>1</v>
      </c>
      <c r="G8" s="13">
        <f>IF(AND(ISBLANK(D8),ISBLANK(E8)),"",D8+E8)</f>
        <v>157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63</v>
      </c>
      <c r="P8" s="12">
        <v>1</v>
      </c>
      <c r="Q8" s="13">
        <f>IF(AND(ISBLANK(N8),ISBLANK(O8)),"",N8+O8)</f>
        <v>159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51</v>
      </c>
      <c r="F9" s="18">
        <v>1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45</v>
      </c>
      <c r="P9" s="18">
        <v>0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45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63</v>
      </c>
      <c r="P10" s="18">
        <v>0</v>
      </c>
      <c r="Q10" s="19">
        <f>IF(AND(ISBLANK(N10),ISBLANK(O10)),"",N10+O10)</f>
        <v>158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109</v>
      </c>
      <c r="E11" s="23">
        <v>54</v>
      </c>
      <c r="F11" s="23">
        <v>0</v>
      </c>
      <c r="G11" s="24">
        <f>IF(AND(ISBLANK(D11),ISBLANK(E11)),"",D11+E11)</f>
        <v>163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45</v>
      </c>
      <c r="P11" s="23">
        <v>1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6450</v>
      </c>
      <c r="B12" s="97"/>
      <c r="C12" s="26" t="s">
        <v>18</v>
      </c>
      <c r="D12" s="27">
        <f>IF(ISNUMBER($G12),SUM(D8:D11),"")</f>
        <v>410</v>
      </c>
      <c r="E12" s="28">
        <f>IF(ISNUMBER($G12),SUM(E8:E11),"")</f>
        <v>203</v>
      </c>
      <c r="F12" s="28">
        <f>IF(ISNUMBER($G12),SUM(F8:F11),"")</f>
        <v>3</v>
      </c>
      <c r="G12" s="29">
        <f>IF(SUM($G8:$G11)+SUM($Q8:$Q11)&gt;0,SUM(G8:G11),"")</f>
        <v>613</v>
      </c>
      <c r="H12" s="27">
        <f>IF(ISNUMBER($G12),SUM(H8:H11),"")</f>
        <v>2</v>
      </c>
      <c r="I12" s="99"/>
      <c r="K12" s="96">
        <v>16412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216</v>
      </c>
      <c r="P12" s="28">
        <f>IF(ISNUMBER($G12),SUM(P8:P11),"")</f>
        <v>2</v>
      </c>
      <c r="Q12" s="29">
        <f>IF(SUM($G8:$G11)+SUM($Q8:$Q11)&gt;0,SUM(Q8:Q11),"")</f>
        <v>599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63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45</v>
      </c>
      <c r="P13" s="12">
        <v>0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43</v>
      </c>
      <c r="F14" s="18">
        <v>2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43</v>
      </c>
      <c r="P14" s="18">
        <v>2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45</v>
      </c>
      <c r="F15" s="18">
        <v>0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54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59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45</v>
      </c>
      <c r="P16" s="23">
        <v>0</v>
      </c>
      <c r="Q16" s="24">
        <f>IF(AND(ISBLANK(N16),ISBLANK(O16)),"",N16+O16)</f>
        <v>147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210</v>
      </c>
      <c r="F17" s="28">
        <f>IF(ISNUMBER($G17),SUM(F13:F16),"")</f>
        <v>3</v>
      </c>
      <c r="G17" s="29">
        <f>IF(SUM($G13:$G16)+SUM($Q13:$Q16)&gt;0,SUM(G13:G16),"")</f>
        <v>567</v>
      </c>
      <c r="H17" s="27">
        <f>IF(ISNUMBER($G17),SUM(H13:H16),"")</f>
        <v>1.5</v>
      </c>
      <c r="I17" s="99"/>
      <c r="K17" s="96">
        <v>15560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187</v>
      </c>
      <c r="P17" s="28">
        <f>IF(ISNUMBER($G17),SUM(P13:P16),"")</f>
        <v>2</v>
      </c>
      <c r="Q17" s="29">
        <f>IF(SUM($G13:$G16)+SUM($Q13:$Q16)&gt;0,SUM(Q13:Q16),"")</f>
        <v>576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62</v>
      </c>
      <c r="F18" s="12">
        <v>0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34</v>
      </c>
      <c r="P18" s="12">
        <v>4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35</v>
      </c>
      <c r="F19" s="18">
        <v>2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42</v>
      </c>
      <c r="P19" s="18">
        <v>0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54</v>
      </c>
      <c r="F20" s="18">
        <v>0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97</v>
      </c>
      <c r="O20" s="18">
        <v>34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35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45</v>
      </c>
      <c r="P21" s="23">
        <v>1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7398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186</v>
      </c>
      <c r="F22" s="28">
        <f>IF(ISNUMBER($G22),SUM(F18:F21),"")</f>
        <v>4</v>
      </c>
      <c r="G22" s="29">
        <f>IF(SUM($G18:$G21)+SUM($Q18:$Q21)&gt;0,SUM(G18:G21),"")</f>
        <v>547</v>
      </c>
      <c r="H22" s="27">
        <f>IF(ISNUMBER($G22),SUM(H18:H21),"")</f>
        <v>3</v>
      </c>
      <c r="I22" s="99"/>
      <c r="K22" s="96">
        <v>25174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155</v>
      </c>
      <c r="P22" s="28">
        <f>IF(ISNUMBER($G22),SUM(P18:P21),"")</f>
        <v>6</v>
      </c>
      <c r="Q22" s="29">
        <f>IF(SUM($G18:$G21)+SUM($Q18:$Q21)&gt;0,SUM(Q18:Q21),"")</f>
        <v>519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61</v>
      </c>
      <c r="F23" s="12">
        <v>2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43</v>
      </c>
      <c r="P23" s="12">
        <v>0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41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35</v>
      </c>
      <c r="P24" s="18">
        <v>3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104</v>
      </c>
      <c r="E25" s="18">
        <v>43</v>
      </c>
      <c r="F25" s="18">
        <v>4</v>
      </c>
      <c r="G25" s="19">
        <f>IF(AND(ISBLANK(D25),ISBLANK(E25)),"",D25+E25)</f>
        <v>147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62</v>
      </c>
      <c r="P25" s="18">
        <v>0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54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52</v>
      </c>
      <c r="P26" s="23">
        <v>2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17326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199</v>
      </c>
      <c r="F27" s="28">
        <f>IF(ISNUMBER($G27),SUM(F23:F26),"")</f>
        <v>8</v>
      </c>
      <c r="G27" s="29">
        <f>IF(SUM($G23:$G26)+SUM($Q23:$Q26)&gt;0,SUM(G23:G26),"")</f>
        <v>576</v>
      </c>
      <c r="H27" s="27">
        <f>IF(ISNUMBER($G27),SUM(H23:H26),"")</f>
        <v>2</v>
      </c>
      <c r="I27" s="99"/>
      <c r="K27" s="96">
        <v>15020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192</v>
      </c>
      <c r="P27" s="28">
        <f>IF(ISNUMBER($G27),SUM(P23:P26),"")</f>
        <v>5</v>
      </c>
      <c r="Q27" s="29">
        <f>IF(SUM($G23:$G26)+SUM($Q23:$Q26)&gt;0,SUM(Q23:Q26),"")</f>
        <v>540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41</v>
      </c>
      <c r="F28" s="12">
        <v>2</v>
      </c>
      <c r="G28" s="13">
        <f>IF(AND(ISBLANK(D28),ISBLANK(E28)),"",D28+E28)</f>
        <v>138</v>
      </c>
      <c r="H28" s="14">
        <f>IF(OR(ISNUMBER($G28),ISNUMBER($Q28)),(SIGN(N($G28)-N($Q28))+1)/2,"")</f>
        <v>0.5</v>
      </c>
      <c r="I28" s="15"/>
      <c r="K28" s="88" t="s">
        <v>38</v>
      </c>
      <c r="L28" s="89"/>
      <c r="M28" s="10">
        <v>1</v>
      </c>
      <c r="N28" s="11">
        <v>95</v>
      </c>
      <c r="O28" s="12">
        <v>43</v>
      </c>
      <c r="P28" s="12">
        <v>1</v>
      </c>
      <c r="Q28" s="13">
        <f>IF(AND(ISBLANK(N28),ISBLANK(O28)),"",N28+O28)</f>
        <v>138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60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35</v>
      </c>
      <c r="P29" s="18">
        <v>3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90</v>
      </c>
      <c r="E30" s="18">
        <v>53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92</v>
      </c>
      <c r="O30" s="18">
        <v>60</v>
      </c>
      <c r="P30" s="18">
        <v>1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54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101</v>
      </c>
      <c r="O31" s="23">
        <v>42</v>
      </c>
      <c r="P31" s="23">
        <v>3</v>
      </c>
      <c r="Q31" s="24">
        <f>IF(AND(ISBLANK(N31),ISBLANK(O31)),"",N31+O31)</f>
        <v>143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7415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208</v>
      </c>
      <c r="F32" s="28">
        <f>IF(ISNUMBER($G32),SUM(F28:F31),"")</f>
        <v>4</v>
      </c>
      <c r="G32" s="29">
        <f>IF(SUM($G28:$G31)+SUM($Q28:$Q31)&gt;0,SUM(G28:G31),"")</f>
        <v>574</v>
      </c>
      <c r="H32" s="27">
        <f>IF(ISNUMBER($G32),SUM(H28:H31),"")</f>
        <v>2.5</v>
      </c>
      <c r="I32" s="99"/>
      <c r="K32" s="96">
        <v>9002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180</v>
      </c>
      <c r="P32" s="28">
        <f>IF(ISNUMBER($G32),SUM(P28:P31),"")</f>
        <v>8</v>
      </c>
      <c r="Q32" s="29">
        <f>IF(SUM($G28:$G31)+SUM($Q28:$Q31)&gt;0,SUM(Q28:Q31),"")</f>
        <v>562</v>
      </c>
      <c r="R32" s="27">
        <f>IF(ISNUMBER($G32),SUM(R28:R31),"")</f>
        <v>1.5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86</v>
      </c>
      <c r="E33" s="12">
        <v>47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84</v>
      </c>
      <c r="O33" s="12">
        <v>43</v>
      </c>
      <c r="P33" s="12">
        <v>1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45</v>
      </c>
      <c r="F34" s="18">
        <v>2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41</v>
      </c>
      <c r="P34" s="18">
        <v>2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100</v>
      </c>
      <c r="E35" s="18">
        <v>54</v>
      </c>
      <c r="F35" s="18">
        <v>0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114</v>
      </c>
      <c r="O35" s="18">
        <v>27</v>
      </c>
      <c r="P35" s="18">
        <v>3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52</v>
      </c>
      <c r="F36" s="23">
        <v>1</v>
      </c>
      <c r="G36" s="24">
        <f>IF(AND(ISBLANK(D36),ISBLANK(E36)),"",D36+E36)</f>
        <v>147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49</v>
      </c>
      <c r="P36" s="23">
        <v>0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15211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198</v>
      </c>
      <c r="F37" s="28">
        <f>IF(ISNUMBER($G37),SUM(F33:F36),"")</f>
        <v>3</v>
      </c>
      <c r="G37" s="29">
        <f>IF(SUM($G33:$G36)+SUM($Q33:$Q36)&gt;0,SUM(G33:G36),"")</f>
        <v>575</v>
      </c>
      <c r="H37" s="27">
        <f>IF(ISNUMBER($G37),SUM(H33:H36),"")</f>
        <v>3</v>
      </c>
      <c r="I37" s="99"/>
      <c r="K37" s="96">
        <v>7901</v>
      </c>
      <c r="L37" s="97"/>
      <c r="M37" s="26" t="s">
        <v>18</v>
      </c>
      <c r="N37" s="27">
        <f>IF(ISNUMBER($G37),SUM(N33:N36),"")</f>
        <v>391</v>
      </c>
      <c r="O37" s="28">
        <f>IF(ISNUMBER($G37),SUM(O33:O36),"")</f>
        <v>160</v>
      </c>
      <c r="P37" s="28">
        <f>IF(ISNUMBER($G37),SUM(P33:P36),"")</f>
        <v>6</v>
      </c>
      <c r="Q37" s="29">
        <f>IF(SUM($G33:$G36)+SUM($Q33:$Q36)&gt;0,SUM(Q33:Q36),"")</f>
        <v>551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2248</v>
      </c>
      <c r="E39" s="34">
        <f>IF(ISNUMBER($G39),SUM(E12,E17,E22,E27,E32,E37),"")</f>
        <v>1204</v>
      </c>
      <c r="F39" s="34">
        <f>IF(ISNUMBER($G39),SUM(F12,F17,F22,F27,F32,F37),"")</f>
        <v>25</v>
      </c>
      <c r="G39" s="35">
        <f>IF(SUM($G$8:$G$37)+SUM($Q$8:$Q$37)&gt;0,SUM(G12,G17,G22,G27,G32,G37),"")</f>
        <v>3452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2257</v>
      </c>
      <c r="O39" s="34">
        <f>IF(ISNUMBER($G39),SUM(O12,O17,O22,O27,O32,O37),"")</f>
        <v>1090</v>
      </c>
      <c r="P39" s="34">
        <f>IF(ISNUMBER($G39),SUM(P12,P17,P22,P27,P32,P37),"")</f>
        <v>29</v>
      </c>
      <c r="Q39" s="35">
        <f>IF(SUM($G$8:$G$37)+SUM($Q$8:$Q$37)&gt;0,SUM(Q12,Q17,Q22,Q27,Q32,Q37),"")</f>
        <v>3347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22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31</v>
      </c>
      <c r="L57" s="72" t="s">
        <v>70</v>
      </c>
      <c r="M57" s="73"/>
      <c r="N57" s="63">
        <v>18672</v>
      </c>
      <c r="O57" s="72" t="s">
        <v>71</v>
      </c>
      <c r="P57" s="75"/>
      <c r="Q57" s="75"/>
      <c r="R57" s="73"/>
      <c r="S57" s="65">
        <v>25174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2024-11-16T16:06:30Z</dcterms:modified>
</cp:coreProperties>
</file>